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Heart_SC n1_n2 run 2\"/>
    </mc:Choice>
  </mc:AlternateContent>
  <xr:revisionPtr revIDLastSave="0" documentId="13_ncr:1_{A2C8BB25-9F62-4F51-88B9-CA9DD2EEF442}" xr6:coauthVersionLast="47" xr6:coauthVersionMax="47" xr10:uidLastSave="{00000000-0000-0000-0000-000000000000}"/>
  <bookViews>
    <workbookView xWindow="13800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3" i="1" l="1"/>
  <c r="X38" i="1"/>
  <c r="AC38" i="1" s="1"/>
  <c r="AH38" i="1" s="1"/>
  <c r="AH44" i="1" s="1"/>
  <c r="Z36" i="1"/>
  <c r="AA36" i="1"/>
  <c r="AB36" i="1"/>
  <c r="AC36" i="1"/>
  <c r="Z37" i="1"/>
  <c r="AA37" i="1"/>
  <c r="AB37" i="1"/>
  <c r="AC37" i="1"/>
  <c r="Z38" i="1"/>
  <c r="AA38" i="1"/>
  <c r="AB38" i="1"/>
  <c r="Z39" i="1"/>
  <c r="AA39" i="1"/>
  <c r="AB39" i="1"/>
  <c r="AC39" i="1"/>
  <c r="AA35" i="1"/>
  <c r="AB35" i="1"/>
  <c r="AC35" i="1"/>
  <c r="Z35" i="1"/>
  <c r="AE35" i="1" s="1"/>
  <c r="AE41" i="1" s="1"/>
  <c r="U35" i="1"/>
  <c r="AE43" i="1"/>
  <c r="AG43" i="1"/>
  <c r="AE44" i="1"/>
  <c r="AG44" i="1"/>
  <c r="AE45" i="1"/>
  <c r="AG45" i="1"/>
  <c r="AG41" i="1"/>
  <c r="AH41" i="1"/>
  <c r="W35" i="1"/>
  <c r="AG35" i="1" s="1"/>
  <c r="U37" i="1"/>
  <c r="AE37" i="1" s="1"/>
  <c r="U36" i="1"/>
  <c r="AE36" i="1" s="1"/>
  <c r="AE42" i="1" s="1"/>
  <c r="X39" i="1"/>
  <c r="AH39" i="1" s="1"/>
  <c r="AH45" i="1" s="1"/>
  <c r="W39" i="1"/>
  <c r="AG39" i="1" s="1"/>
  <c r="V39" i="1"/>
  <c r="AF39" i="1" s="1"/>
  <c r="AF45" i="1" s="1"/>
  <c r="U39" i="1"/>
  <c r="AE39" i="1" s="1"/>
  <c r="W38" i="1"/>
  <c r="AG38" i="1" s="1"/>
  <c r="V38" i="1"/>
  <c r="AF38" i="1" s="1"/>
  <c r="AF44" i="1" s="1"/>
  <c r="U38" i="1"/>
  <c r="AE38" i="1" s="1"/>
  <c r="X37" i="1"/>
  <c r="AH37" i="1" s="1"/>
  <c r="AH43" i="1" s="1"/>
  <c r="W37" i="1"/>
  <c r="AG37" i="1" s="1"/>
  <c r="V37" i="1"/>
  <c r="AF37" i="1" s="1"/>
  <c r="X36" i="1"/>
  <c r="W36" i="1"/>
  <c r="AG36" i="1" s="1"/>
  <c r="AG42" i="1" s="1"/>
  <c r="V36" i="1"/>
  <c r="X35" i="1"/>
  <c r="AH35" i="1" s="1"/>
  <c r="V35" i="1"/>
  <c r="AF35" i="1" s="1"/>
  <c r="AF41" i="1" s="1"/>
  <c r="AH36" i="1" l="1"/>
  <c r="AH42" i="1" s="1"/>
  <c r="AF36" i="1"/>
  <c r="AF42" i="1" s="1"/>
</calcChain>
</file>

<file path=xl/sharedStrings.xml><?xml version="1.0" encoding="utf-8"?>
<sst xmlns="http://schemas.openxmlformats.org/spreadsheetml/2006/main" count="224" uniqueCount="61">
  <si>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</si>
  <si>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</si>
  <si>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</si>
  <si>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</si>
  <si>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</si>
  <si>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</si>
  <si>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</si>
  <si>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</si>
  <si>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</si>
  <si>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</si>
  <si>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</si>
  <si>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</si>
  <si>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</si>
  <si>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</si>
  <si>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</si>
  <si>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</si>
  <si>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</si>
  <si>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</si>
  <si>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</si>
  <si>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</si>
  <si>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</si>
  <si>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</si>
  <si>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</si>
  <si>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</si>
  <si>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20231026_094009_CT037944_AAV TITR.pcrd</t>
  </si>
  <si>
    <t>Created By User</t>
  </si>
  <si>
    <t>Notes</t>
  </si>
  <si>
    <t>ID</t>
  </si>
  <si>
    <t>Run Started</t>
  </si>
  <si>
    <t>10/26/2023 17:40:17 UTC</t>
  </si>
  <si>
    <t>Run Ended</t>
  </si>
  <si>
    <t>10/26/2023 18:55:57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</si>
  <si>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</si>
  <si>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</si>
  <si>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</si>
  <si>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</si>
  <si>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</si>
  <si>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</si>
  <si>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</si>
  <si>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</si>
  <si>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</si>
  <si>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</si>
  <si>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</si>
  <si>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5.3.022.1030. </t>
  </si>
  <si>
    <t>Cq average</t>
  </si>
  <si>
    <t>heart 1</t>
  </si>
  <si>
    <t>SC 1</t>
  </si>
  <si>
    <t>Heart 2</t>
  </si>
  <si>
    <t>SC 2</t>
  </si>
  <si>
    <t>wt</t>
  </si>
  <si>
    <t>ut</t>
  </si>
  <si>
    <t>v5</t>
  </si>
  <si>
    <t>cbh</t>
  </si>
  <si>
    <t>syn</t>
  </si>
  <si>
    <t>Log viral copies</t>
  </si>
  <si>
    <t>Mouse ID n1</t>
  </si>
  <si>
    <t>Mouse ID n2</t>
  </si>
  <si>
    <t>Mouse ID columns1-6</t>
  </si>
  <si>
    <t>Mouse ID columns 7-12</t>
  </si>
  <si>
    <t>Viral copies/25ng</t>
  </si>
  <si>
    <t>Viral copies/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</si>
</sst>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\-###0.00"/>
    <numFmt numFmtId="165" formatCode="###0;\-###0"/>
    <numFmt numFmtId="166" formatCode="0_ ;\-0\ "/>
  </numFmts>
  <fonts count="18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4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center" vertical="center" wrapText="1"/>
      <protection locked="0"/>
    </xf>
    <xf numFmtId="49" fontId="10" fillId="10" borderId="2" xfId="0" applyNumberFormat="1" applyFont="1" applyFill="1" applyBorder="1" applyAlignment="1" applyProtection="1">
      <alignment horizontal="center" vertical="center"/>
    </xf>
    <xf numFmtId="49" fontId="13" fillId="10" borderId="1" xfId="0" applyNumberFormat="1" applyFont="1" applyFill="1" applyBorder="1" applyAlignment="1" applyProtection="1">
      <alignment horizontal="center" vertical="center"/>
    </xf>
    <xf numFmtId="164" fontId="11" fillId="10" borderId="3" xfId="0" applyNumberFormat="1" applyFont="1" applyFill="1" applyBorder="1" applyAlignment="1" applyProtection="1">
      <alignment horizontal="center" vertical="center"/>
    </xf>
    <xf numFmtId="164" fontId="12" fillId="10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center" vertical="center" wrapText="1"/>
      <protection locked="0"/>
    </xf>
    <xf numFmtId="49" fontId="10" fillId="12" borderId="2" xfId="0" applyNumberFormat="1" applyFont="1" applyFill="1" applyBorder="1" applyAlignment="1" applyProtection="1">
      <alignment horizontal="center" vertical="center"/>
    </xf>
    <xf numFmtId="49" fontId="13" fillId="12" borderId="1" xfId="0" applyNumberFormat="1" applyFont="1" applyFill="1" applyBorder="1" applyAlignment="1" applyProtection="1">
      <alignment horizontal="center" vertical="center"/>
    </xf>
    <xf numFmtId="164" fontId="11" fillId="12" borderId="3" xfId="0" applyNumberFormat="1" applyFont="1" applyFill="1" applyBorder="1" applyAlignment="1" applyProtection="1">
      <alignment horizontal="center" vertical="center"/>
    </xf>
    <xf numFmtId="164" fontId="12" fillId="1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164" fontId="1" fillId="0" borderId="0" xfId="0" applyNumberFormat="1" applyFont="1" applyAlignment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</xf>
    <xf numFmtId="166" fontId="11" fillId="0" borderId="0" xfId="0" applyNumberFormat="1" applyFont="1" applyAlignment="1" applyProtection="1">
      <alignment horizontal="center" vertical="center"/>
    </xf>
    <xf numFmtId="0" fontId="17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SYBR!$P$35:$P$41</c:f>
              <c:numCache>
                <c:formatCode>General</c:formatCode>
                <c:ptCount val="7"/>
                <c:pt idx="0">
                  <c:v>8.1074990666133928</c:v>
                </c:pt>
                <c:pt idx="1">
                  <c:v>7.1074990666133928</c:v>
                </c:pt>
                <c:pt idx="2">
                  <c:v>6.1074990666133928</c:v>
                </c:pt>
                <c:pt idx="3">
                  <c:v>5.1074990666133928</c:v>
                </c:pt>
                <c:pt idx="4">
                  <c:v>4.1074990666133928</c:v>
                </c:pt>
                <c:pt idx="5">
                  <c:v>3.1074990666133928</c:v>
                </c:pt>
                <c:pt idx="6">
                  <c:v>2.1074990666133928</c:v>
                </c:pt>
              </c:numCache>
            </c:numRef>
          </c:xVal>
          <c:yVal>
            <c:numRef>
              <c:f>SYBR!$Q$35:$Q$41</c:f>
              <c:numCache>
                <c:formatCode>###0.00;\-###0.00</c:formatCode>
                <c:ptCount val="7"/>
                <c:pt idx="0">
                  <c:v>8.6358445682482401</c:v>
                </c:pt>
                <c:pt idx="1">
                  <c:v>12.368763219148001</c:v>
                </c:pt>
                <c:pt idx="2">
                  <c:v>15.612652276359</c:v>
                </c:pt>
                <c:pt idx="3">
                  <c:v>20.0450777476774</c:v>
                </c:pt>
                <c:pt idx="4">
                  <c:v>23.280263851442999</c:v>
                </c:pt>
                <c:pt idx="5">
                  <c:v>26.834445082227599</c:v>
                </c:pt>
                <c:pt idx="6">
                  <c:v>29.712807320007101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B-47AC-83EB-A3DD29656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841424"/>
        <c:axId val="2023999824"/>
      </c:scatterChart>
      <c:valAx>
        <c:axId val="202884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999824"/>
        <c:crosses val="autoZero"/>
        <c:crossBetween val="midCat"/>
      </c:valAx>
      <c:valAx>
        <c:axId val="202399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84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SYBR!$AE$34</c:f>
              <c:strCache>
                <c:ptCount val="1"/>
                <c:pt idx="0">
                  <c:v>heart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SYBR!$AE$35:$AE$39</c:f>
              <c:numCache>
                <c:formatCode>General</c:formatCode>
                <c:ptCount val="5"/>
                <c:pt idx="0">
                  <c:v>49.052648940213246</c:v>
                </c:pt>
                <c:pt idx="1">
                  <c:v>131.35846449604495</c:v>
                </c:pt>
                <c:pt idx="2">
                  <c:v>168.96069651432416</c:v>
                </c:pt>
                <c:pt idx="3">
                  <c:v>230.54543004534409</c:v>
                </c:pt>
                <c:pt idx="4">
                  <c:v>21441.476493649247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67-4EBB-AF47-0967DD1D7994}"/>
            </c:ext>
          </c:extLst>
        </c:ser>
        <c:ser>
          <c:idx val="1"/>
          <c:order val="1"/>
          <c:tx>
            <c:strRef>
              <c:f>SYBR!$AF$34</c:f>
              <c:strCache>
                <c:ptCount val="1"/>
                <c:pt idx="0">
                  <c:v>SC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SYBR!$AF$35:$AF$39</c:f>
              <c:numCache>
                <c:formatCode>General</c:formatCode>
                <c:ptCount val="5"/>
                <c:pt idx="0">
                  <c:v>0.57708737926409892</c:v>
                </c:pt>
                <c:pt idx="1">
                  <c:v>10.386851708814698</c:v>
                </c:pt>
                <c:pt idx="2">
                  <c:v>1.4992143411699494</c:v>
                </c:pt>
                <c:pt idx="3">
                  <c:v>6.6740182633796499</c:v>
                </c:pt>
                <c:pt idx="4">
                  <c:v>2772.3515127597398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67-4EBB-AF47-0967DD1D7994}"/>
            </c:ext>
          </c:extLst>
        </c:ser>
        <c:ser>
          <c:idx val="2"/>
          <c:order val="2"/>
          <c:tx>
            <c:strRef>
              <c:f>SYBR!$AG$34</c:f>
              <c:strCache>
                <c:ptCount val="1"/>
                <c:pt idx="0">
                  <c:v>Heart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SYBR!$AG$35:$AG$39</c:f>
              <c:numCache>
                <c:formatCode>General</c:formatCode>
                <c:ptCount val="5"/>
                <c:pt idx="0">
                  <c:v>436.73589060386837</c:v>
                </c:pt>
                <c:pt idx="1">
                  <c:v>89.978733207332283</c:v>
                </c:pt>
                <c:pt idx="2">
                  <c:v>54.592578371770806</c:v>
                </c:pt>
                <c:pt idx="3">
                  <c:v>17212.003120738726</c:v>
                </c:pt>
                <c:pt idx="4">
                  <c:v>23846.236378184996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67-4EBB-AF47-0967DD1D7994}"/>
            </c:ext>
          </c:extLst>
        </c:ser>
        <c:ser>
          <c:idx val="3"/>
          <c:order val="3"/>
          <c:tx>
            <c:strRef>
              <c:f>SYBR!$AH$34</c:f>
              <c:strCache>
                <c:ptCount val="1"/>
                <c:pt idx="0">
                  <c:v>SC 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SYBR!$AD$35:$AD$39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SYBR!$AH$35:$AH$39</c:f>
              <c:numCache>
                <c:formatCode>General</c:formatCode>
                <c:ptCount val="5"/>
                <c:pt idx="0">
                  <c:v>132.34190201239997</c:v>
                </c:pt>
                <c:pt idx="1">
                  <c:v>51.716413970454795</c:v>
                </c:pt>
                <c:pt idx="2">
                  <c:v>176.52274772535151</c:v>
                </c:pt>
                <c:pt idx="3">
                  <c:v>9510.8745797581705</c:v>
                </c:pt>
                <c:pt idx="4">
                  <c:v>5528.2129655284079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67-4EBB-AF47-0967DD1D7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8839984"/>
        <c:axId val="1950460288"/>
      </c:barChart>
      <c:catAx>
        <c:axId val="202883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0460288"/>
        <c:crosses val="autoZero"/>
        <c:auto val="1"/>
        <c:lblAlgn val="ctr"/>
        <c:lblOffset val="100"/>
        <c:noMultiLvlLbl val="0"/>
      </c:catAx>
      <c:valAx>
        <c:axId val="195046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83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95250</xdr:colOff>
      <xdr:row>7</xdr:row>
      <xdr:rowOff>90487</xdr:rowOff>
    </xdr:from>
    <xdr:to>
      <xdr:col>25</xdr:col>
      <xdr:colOff>419100</xdr:colOff>
      <xdr:row>26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926AC4-9752-B6F7-D52A-D9E2383C72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271462</xdr:colOff>
      <xdr:row>6</xdr:row>
      <xdr:rowOff>119062</xdr:rowOff>
    </xdr:from>
    <xdr:to>
      <xdr:col>33</xdr:col>
      <xdr:colOff>500062</xdr:colOff>
      <xdr:row>26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D53A3D-D072-A240-9406-0826803BA0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5"/>
  <sheetViews>
    <sheetView tabSelected="1" workbookViewId="0">
      <pane xSplit="2" ySplit="1" topLeftCell="X10" activePane="bottomRight" state="frozen"/>
      <selection activeCell="C2" sqref="C2"/>
      <selection pane="topRight" activeCell="C2" sqref="C2"/>
      <selection pane="bottomLeft" activeCell="C2" sqref="C2"/>
      <selection pane="bottomRight" activeCell="AH45" sqref="AH45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21.6640625" style="1" customWidth="1"/>
    <col min="16" max="16" width="23.6640625" style="1" customWidth="1"/>
    <col min="17" max="17" width="10" style="1"/>
    <col min="18" max="18" width="13.33203125" style="1" customWidth="1"/>
    <col min="19" max="19" width="15.6640625" style="1" customWidth="1"/>
    <col min="20" max="20" width="12.5" style="1" customWidth="1"/>
    <col min="21" max="24" width="10" style="1"/>
    <col min="25" max="25" width="25.1640625" style="1" customWidth="1"/>
    <col min="26" max="29" width="10" style="1"/>
    <col min="30" max="30" width="22.1640625" style="1" customWidth="1"/>
    <col min="31" max="16384" width="10" style="1"/>
  </cols>
  <sheetData>
    <row r="1" spans="1:16" s="2" customFormat="1" ht="15" customHeight="1" x14ac:dyDescent="0.15">
      <c r="A1" s="8"/>
      <c r="B1" s="8"/>
      <c r="C1" s="21">
        <v>1</v>
      </c>
      <c r="D1" s="21" t="s">
        <v>0</v>
      </c>
      <c r="E1" s="21" t="s">
        <v>1</v>
      </c>
      <c r="F1" s="16" t="s">
        <v>2</v>
      </c>
      <c r="G1" s="16" t="s">
        <v>3</v>
      </c>
      <c r="H1" s="16" t="s">
        <v>4</v>
      </c>
      <c r="I1" s="26" t="s">
        <v>5</v>
      </c>
      <c r="J1" s="26" t="s">
        <v>6</v>
      </c>
      <c r="K1" s="26" t="s">
        <v>7</v>
      </c>
      <c r="L1" s="31" t="s">
        <v>8</v>
      </c>
      <c r="M1" s="31" t="s">
        <v>9</v>
      </c>
      <c r="N1" s="31" t="s">
        <v>10</v>
      </c>
    </row>
    <row r="2" spans="1:16" s="3" customFormat="1" ht="15" customHeight="1" x14ac:dyDescent="0.15">
      <c r="A2" s="41" t="s">
        <v>11</v>
      </c>
      <c r="B2" s="4" t="s">
        <v>12</v>
      </c>
      <c r="C2" s="22" t="s">
        <v>13</v>
      </c>
      <c r="D2" s="22" t="s">
        <v>13</v>
      </c>
      <c r="E2" s="22" t="s">
        <v>13</v>
      </c>
      <c r="F2" s="17" t="s">
        <v>13</v>
      </c>
      <c r="G2" s="17" t="s">
        <v>13</v>
      </c>
      <c r="H2" s="17" t="s">
        <v>13</v>
      </c>
      <c r="I2" s="27" t="s">
        <v>13</v>
      </c>
      <c r="J2" s="27" t="s">
        <v>13</v>
      </c>
      <c r="K2" s="27" t="s">
        <v>13</v>
      </c>
      <c r="L2" s="32" t="s">
        <v>13</v>
      </c>
      <c r="M2" s="32" t="s">
        <v>13</v>
      </c>
      <c r="N2" s="32" t="s">
        <v>13</v>
      </c>
      <c r="O2" s="40" t="s">
        <v>57</v>
      </c>
      <c r="P2" s="40" t="s">
        <v>58</v>
      </c>
    </row>
    <row r="3" spans="1:16" ht="15" customHeight="1" x14ac:dyDescent="0.15">
      <c r="A3" s="42" t="s">
        <v>11</v>
      </c>
      <c r="B3" s="5" t="s">
        <v>14</v>
      </c>
      <c r="C3" s="23"/>
      <c r="D3" s="23"/>
      <c r="E3" s="23"/>
      <c r="F3" s="18"/>
      <c r="G3" s="18"/>
      <c r="H3" s="18"/>
      <c r="I3" s="28"/>
      <c r="J3" s="28"/>
      <c r="K3" s="28"/>
      <c r="L3" s="33"/>
      <c r="M3" s="33"/>
      <c r="N3" s="33"/>
    </row>
    <row r="4" spans="1:16" s="6" customFormat="1" ht="15" customHeight="1" x14ac:dyDescent="0.15">
      <c r="A4" s="43" t="s">
        <v>11</v>
      </c>
      <c r="B4" s="7" t="s">
        <v>15</v>
      </c>
      <c r="C4" s="24">
        <v>32.152545012159798</v>
      </c>
      <c r="D4" s="24">
        <v>31.6286325210618</v>
      </c>
      <c r="E4" s="24">
        <v>31.262158607452001</v>
      </c>
      <c r="F4" s="19">
        <v>38.560269283088303</v>
      </c>
      <c r="G4" s="19"/>
      <c r="H4" s="19"/>
      <c r="I4" s="29">
        <v>28.2379101769579</v>
      </c>
      <c r="J4" s="29">
        <v>28.417027791044202</v>
      </c>
      <c r="K4" s="29">
        <v>28.231752811815799</v>
      </c>
      <c r="L4" s="34">
        <v>30.2003503388285</v>
      </c>
      <c r="M4" s="34">
        <v>29.707194628962601</v>
      </c>
      <c r="N4" s="34">
        <v>30.5253556016626</v>
      </c>
      <c r="O4" s="6">
        <v>314830</v>
      </c>
      <c r="P4" s="6">
        <v>314837</v>
      </c>
    </row>
    <row r="5" spans="1:16" ht="15" hidden="1" customHeight="1" x14ac:dyDescent="0.15">
      <c r="A5" s="42" t="s">
        <v>11</v>
      </c>
      <c r="C5" s="25"/>
      <c r="D5" s="25"/>
      <c r="E5" s="25"/>
      <c r="F5" s="20"/>
      <c r="G5" s="20"/>
      <c r="H5" s="20"/>
      <c r="I5" s="30"/>
      <c r="J5" s="30"/>
      <c r="K5" s="30"/>
      <c r="L5" s="35"/>
      <c r="M5" s="35"/>
      <c r="N5" s="35"/>
    </row>
    <row r="6" spans="1:16" s="3" customFormat="1" ht="15" customHeight="1" x14ac:dyDescent="0.15">
      <c r="A6" s="41" t="s">
        <v>16</v>
      </c>
      <c r="B6" s="4" t="s">
        <v>12</v>
      </c>
      <c r="C6" s="22" t="s">
        <v>13</v>
      </c>
      <c r="D6" s="22" t="s">
        <v>13</v>
      </c>
      <c r="E6" s="22" t="s">
        <v>13</v>
      </c>
      <c r="F6" s="17" t="s">
        <v>13</v>
      </c>
      <c r="G6" s="17" t="s">
        <v>13</v>
      </c>
      <c r="H6" s="17" t="s">
        <v>13</v>
      </c>
      <c r="I6" s="27" t="s">
        <v>13</v>
      </c>
      <c r="J6" s="27" t="s">
        <v>13</v>
      </c>
      <c r="K6" s="27" t="s">
        <v>13</v>
      </c>
      <c r="L6" s="32" t="s">
        <v>13</v>
      </c>
      <c r="M6" s="32" t="s">
        <v>13</v>
      </c>
      <c r="N6" s="32" t="s">
        <v>13</v>
      </c>
    </row>
    <row r="7" spans="1:16" ht="15" customHeight="1" x14ac:dyDescent="0.15">
      <c r="A7" s="42" t="s">
        <v>16</v>
      </c>
      <c r="B7" s="5" t="s">
        <v>14</v>
      </c>
      <c r="C7" s="23"/>
      <c r="D7" s="23"/>
      <c r="E7" s="23"/>
      <c r="F7" s="18"/>
      <c r="G7" s="18"/>
      <c r="H7" s="18"/>
      <c r="I7" s="28"/>
      <c r="J7" s="28"/>
      <c r="K7" s="28"/>
      <c r="L7" s="33"/>
      <c r="M7" s="33"/>
      <c r="N7" s="33"/>
    </row>
    <row r="8" spans="1:16" s="6" customFormat="1" ht="15" customHeight="1" x14ac:dyDescent="0.15">
      <c r="A8" s="43" t="s">
        <v>16</v>
      </c>
      <c r="B8" s="7" t="s">
        <v>15</v>
      </c>
      <c r="C8" s="24">
        <v>30.234381981652302</v>
      </c>
      <c r="D8" s="24">
        <v>30.213157229948202</v>
      </c>
      <c r="E8" s="24">
        <v>30.020009653276201</v>
      </c>
      <c r="F8" s="19">
        <v>34.0848281912643</v>
      </c>
      <c r="G8" s="19"/>
      <c r="H8" s="19"/>
      <c r="I8" s="29">
        <v>30.8320163384073</v>
      </c>
      <c r="J8" s="29">
        <v>31.3177974947316</v>
      </c>
      <c r="K8" s="29">
        <v>30.0753152409448</v>
      </c>
      <c r="L8" s="34">
        <v>31.030986355152301</v>
      </c>
      <c r="M8" s="34">
        <v>32.637350906706203</v>
      </c>
      <c r="N8" s="34">
        <v>31.129350612256601</v>
      </c>
      <c r="O8" s="6">
        <v>323262</v>
      </c>
      <c r="P8" s="6">
        <v>325072</v>
      </c>
    </row>
    <row r="9" spans="1:16" ht="15" hidden="1" customHeight="1" x14ac:dyDescent="0.15">
      <c r="A9" s="42" t="s">
        <v>16</v>
      </c>
      <c r="C9" s="25"/>
      <c r="D9" s="25"/>
      <c r="E9" s="25"/>
      <c r="F9" s="20"/>
      <c r="G9" s="20"/>
      <c r="H9" s="20"/>
      <c r="I9" s="30"/>
      <c r="J9" s="30"/>
      <c r="K9" s="30"/>
      <c r="L9" s="35"/>
      <c r="M9" s="35"/>
      <c r="N9" s="35"/>
    </row>
    <row r="10" spans="1:16" s="3" customFormat="1" ht="15" customHeight="1" x14ac:dyDescent="0.15">
      <c r="A10" s="41" t="s">
        <v>17</v>
      </c>
      <c r="B10" s="4" t="s">
        <v>12</v>
      </c>
      <c r="C10" s="22" t="s">
        <v>13</v>
      </c>
      <c r="D10" s="22" t="s">
        <v>13</v>
      </c>
      <c r="E10" s="22" t="s">
        <v>13</v>
      </c>
      <c r="F10" s="17" t="s">
        <v>13</v>
      </c>
      <c r="G10" s="17" t="s">
        <v>13</v>
      </c>
      <c r="H10" s="17" t="s">
        <v>13</v>
      </c>
      <c r="I10" s="27" t="s">
        <v>13</v>
      </c>
      <c r="J10" s="27" t="s">
        <v>13</v>
      </c>
      <c r="K10" s="27" t="s">
        <v>13</v>
      </c>
      <c r="L10" s="32" t="s">
        <v>13</v>
      </c>
      <c r="M10" s="32" t="s">
        <v>13</v>
      </c>
      <c r="N10" s="32" t="s">
        <v>13</v>
      </c>
    </row>
    <row r="11" spans="1:16" ht="15" customHeight="1" x14ac:dyDescent="0.15">
      <c r="A11" s="42" t="s">
        <v>17</v>
      </c>
      <c r="B11" s="5" t="s">
        <v>14</v>
      </c>
      <c r="C11" s="23"/>
      <c r="D11" s="23"/>
      <c r="E11" s="23"/>
      <c r="F11" s="18"/>
      <c r="G11" s="18"/>
      <c r="H11" s="18"/>
      <c r="I11" s="28"/>
      <c r="J11" s="28"/>
      <c r="K11" s="28"/>
      <c r="L11" s="33"/>
      <c r="M11" s="33"/>
      <c r="N11" s="33"/>
    </row>
    <row r="12" spans="1:16" s="6" customFormat="1" ht="15" customHeight="1" x14ac:dyDescent="0.15">
      <c r="A12" s="43" t="s">
        <v>17</v>
      </c>
      <c r="B12" s="7" t="s">
        <v>15</v>
      </c>
      <c r="C12" s="24">
        <v>29.8873132357432</v>
      </c>
      <c r="D12" s="24">
        <v>29.690716520549199</v>
      </c>
      <c r="E12" s="24">
        <v>29.720128933823599</v>
      </c>
      <c r="F12" s="19"/>
      <c r="G12" s="19">
        <v>37.081975464425902</v>
      </c>
      <c r="H12" s="19"/>
      <c r="I12" s="29">
        <v>30.2995705012098</v>
      </c>
      <c r="J12" s="29">
        <v>32.914381830866603</v>
      </c>
      <c r="K12" s="29">
        <v>31.332319188916198</v>
      </c>
      <c r="L12" s="34">
        <v>30.153134115272</v>
      </c>
      <c r="M12" s="34">
        <v>28.742574274819201</v>
      </c>
      <c r="N12" s="34">
        <v>30.199062187323499</v>
      </c>
      <c r="O12" s="6">
        <v>319106</v>
      </c>
      <c r="P12" s="6">
        <v>319295</v>
      </c>
    </row>
    <row r="13" spans="1:16" ht="15" hidden="1" customHeight="1" x14ac:dyDescent="0.15">
      <c r="A13" s="42" t="s">
        <v>17</v>
      </c>
      <c r="C13" s="25"/>
      <c r="D13" s="25"/>
      <c r="E13" s="25"/>
      <c r="F13" s="20"/>
      <c r="G13" s="20"/>
      <c r="H13" s="20"/>
      <c r="I13" s="30"/>
      <c r="J13" s="30"/>
      <c r="K13" s="30"/>
      <c r="L13" s="35"/>
      <c r="M13" s="35"/>
      <c r="N13" s="35"/>
    </row>
    <row r="14" spans="1:16" s="3" customFormat="1" ht="15" customHeight="1" x14ac:dyDescent="0.15">
      <c r="A14" s="41" t="s">
        <v>18</v>
      </c>
      <c r="B14" s="4" t="s">
        <v>12</v>
      </c>
      <c r="C14" s="22" t="s">
        <v>13</v>
      </c>
      <c r="D14" s="22" t="s">
        <v>13</v>
      </c>
      <c r="E14" s="22" t="s">
        <v>13</v>
      </c>
      <c r="F14" s="17" t="s">
        <v>13</v>
      </c>
      <c r="G14" s="17" t="s">
        <v>13</v>
      </c>
      <c r="H14" s="17" t="s">
        <v>13</v>
      </c>
      <c r="I14" s="27" t="s">
        <v>13</v>
      </c>
      <c r="J14" s="27" t="s">
        <v>13</v>
      </c>
      <c r="K14" s="27" t="s">
        <v>13</v>
      </c>
      <c r="L14" s="32" t="s">
        <v>13</v>
      </c>
      <c r="M14" s="32" t="s">
        <v>13</v>
      </c>
      <c r="N14" s="32" t="s">
        <v>13</v>
      </c>
    </row>
    <row r="15" spans="1:16" ht="15" customHeight="1" x14ac:dyDescent="0.15">
      <c r="A15" s="42" t="s">
        <v>18</v>
      </c>
      <c r="B15" s="5" t="s">
        <v>14</v>
      </c>
      <c r="C15" s="23"/>
      <c r="D15" s="23"/>
      <c r="E15" s="23"/>
      <c r="F15" s="18"/>
      <c r="G15" s="18"/>
      <c r="H15" s="18"/>
      <c r="I15" s="28"/>
      <c r="J15" s="28"/>
      <c r="K15" s="28"/>
      <c r="L15" s="33"/>
      <c r="M15" s="33"/>
      <c r="N15" s="33"/>
    </row>
    <row r="16" spans="1:16" s="6" customFormat="1" ht="15" customHeight="1" x14ac:dyDescent="0.15">
      <c r="A16" s="43" t="s">
        <v>18</v>
      </c>
      <c r="B16" s="7" t="s">
        <v>15</v>
      </c>
      <c r="C16" s="24">
        <v>29.624748678586801</v>
      </c>
      <c r="D16" s="24">
        <v>29.331930499646798</v>
      </c>
      <c r="E16" s="24">
        <v>28.897804555016101</v>
      </c>
      <c r="F16" s="19"/>
      <c r="G16" s="19">
        <v>34.769729196975</v>
      </c>
      <c r="H16" s="19"/>
      <c r="I16" s="29">
        <v>22.340815940473998</v>
      </c>
      <c r="J16" s="29">
        <v>22.5590015907623</v>
      </c>
      <c r="K16" s="29">
        <v>22.919882475305599</v>
      </c>
      <c r="L16" s="34">
        <v>23.465084630927802</v>
      </c>
      <c r="M16" s="34">
        <v>23.369755499726299</v>
      </c>
      <c r="N16" s="34">
        <v>23.7403182422599</v>
      </c>
      <c r="O16" s="6">
        <v>314860</v>
      </c>
      <c r="P16" s="6">
        <v>320343</v>
      </c>
    </row>
    <row r="17" spans="1:16" ht="15" hidden="1" customHeight="1" x14ac:dyDescent="0.15">
      <c r="A17" s="42" t="s">
        <v>18</v>
      </c>
      <c r="C17" s="25"/>
      <c r="D17" s="25"/>
      <c r="E17" s="25"/>
      <c r="F17" s="20"/>
      <c r="G17" s="20"/>
      <c r="H17" s="20"/>
      <c r="I17" s="30"/>
      <c r="J17" s="30"/>
      <c r="K17" s="30"/>
      <c r="L17" s="35"/>
      <c r="M17" s="35"/>
      <c r="N17" s="35"/>
    </row>
    <row r="18" spans="1:16" s="3" customFormat="1" ht="15" customHeight="1" x14ac:dyDescent="0.15">
      <c r="A18" s="41" t="s">
        <v>19</v>
      </c>
      <c r="B18" s="4" t="s">
        <v>12</v>
      </c>
      <c r="C18" s="22" t="s">
        <v>13</v>
      </c>
      <c r="D18" s="22" t="s">
        <v>13</v>
      </c>
      <c r="E18" s="22" t="s">
        <v>13</v>
      </c>
      <c r="F18" s="17" t="s">
        <v>13</v>
      </c>
      <c r="G18" s="17" t="s">
        <v>13</v>
      </c>
      <c r="H18" s="17" t="s">
        <v>13</v>
      </c>
      <c r="I18" s="27" t="s">
        <v>13</v>
      </c>
      <c r="J18" s="27" t="s">
        <v>13</v>
      </c>
      <c r="K18" s="27" t="s">
        <v>13</v>
      </c>
      <c r="L18" s="32" t="s">
        <v>13</v>
      </c>
      <c r="M18" s="32" t="s">
        <v>13</v>
      </c>
      <c r="N18" s="32" t="s">
        <v>13</v>
      </c>
    </row>
    <row r="19" spans="1:16" ht="15" customHeight="1" x14ac:dyDescent="0.15">
      <c r="A19" s="42" t="s">
        <v>19</v>
      </c>
      <c r="B19" s="5" t="s">
        <v>14</v>
      </c>
      <c r="C19" s="23"/>
      <c r="D19" s="23"/>
      <c r="E19" s="23"/>
      <c r="F19" s="18"/>
      <c r="G19" s="18"/>
      <c r="H19" s="18"/>
      <c r="I19" s="28"/>
      <c r="J19" s="28"/>
      <c r="K19" s="28"/>
      <c r="L19" s="33"/>
      <c r="M19" s="33"/>
      <c r="N19" s="33"/>
    </row>
    <row r="20" spans="1:16" s="6" customFormat="1" ht="15" customHeight="1" x14ac:dyDescent="0.15">
      <c r="A20" s="43" t="s">
        <v>19</v>
      </c>
      <c r="B20" s="7" t="s">
        <v>15</v>
      </c>
      <c r="C20" s="24">
        <v>22.399005985067799</v>
      </c>
      <c r="D20" s="24">
        <v>22.187378972524598</v>
      </c>
      <c r="E20" s="24">
        <v>22.212648645962801</v>
      </c>
      <c r="F20" s="19">
        <v>25.210273232802798</v>
      </c>
      <c r="G20" s="19">
        <v>25.545127401757199</v>
      </c>
      <c r="H20" s="19">
        <v>25.546205436557202</v>
      </c>
      <c r="I20" s="29">
        <v>22.037169613841801</v>
      </c>
      <c r="J20" s="29">
        <v>22.0846420530365</v>
      </c>
      <c r="K20" s="29">
        <v>22.1834301910223</v>
      </c>
      <c r="L20" s="34">
        <v>24.092921451213201</v>
      </c>
      <c r="M20" s="34">
        <v>24.497030644495101</v>
      </c>
      <c r="N20" s="34">
        <v>24.505612738909001</v>
      </c>
      <c r="O20" s="6">
        <v>320631</v>
      </c>
      <c r="P20" s="6">
        <v>320729</v>
      </c>
    </row>
    <row r="21" spans="1:16" ht="15" hidden="1" customHeight="1" x14ac:dyDescent="0.15">
      <c r="A21" s="42" t="s">
        <v>19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6" s="3" customFormat="1" ht="15" customHeight="1" x14ac:dyDescent="0.15">
      <c r="A22" s="41" t="s">
        <v>20</v>
      </c>
      <c r="B22" s="4" t="s">
        <v>12</v>
      </c>
      <c r="C22" s="9" t="s">
        <v>13</v>
      </c>
      <c r="D22" s="9" t="s">
        <v>13</v>
      </c>
      <c r="E22" s="9" t="s">
        <v>13</v>
      </c>
      <c r="F22" s="9" t="s">
        <v>13</v>
      </c>
      <c r="G22" s="9" t="s">
        <v>13</v>
      </c>
      <c r="H22" s="9" t="s">
        <v>13</v>
      </c>
      <c r="I22" s="9" t="s">
        <v>13</v>
      </c>
      <c r="J22" s="9" t="s">
        <v>13</v>
      </c>
      <c r="K22" s="9" t="s">
        <v>13</v>
      </c>
      <c r="L22" s="9" t="s">
        <v>13</v>
      </c>
      <c r="M22" s="9" t="s">
        <v>13</v>
      </c>
      <c r="N22" s="9" t="s">
        <v>13</v>
      </c>
    </row>
    <row r="23" spans="1:16" ht="15" customHeight="1" x14ac:dyDescent="0.15">
      <c r="A23" s="42" t="s">
        <v>20</v>
      </c>
      <c r="B23" s="5" t="s">
        <v>14</v>
      </c>
    </row>
    <row r="24" spans="1:16" s="6" customFormat="1" ht="15" customHeight="1" x14ac:dyDescent="0.15">
      <c r="A24" s="43" t="s">
        <v>20</v>
      </c>
      <c r="B24" s="7" t="s">
        <v>15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6" ht="15" hidden="1" customHeight="1" x14ac:dyDescent="0.15">
      <c r="A25" s="42" t="s">
        <v>20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6" s="3" customFormat="1" ht="15" customHeight="1" x14ac:dyDescent="0.15">
      <c r="A26" s="41" t="s">
        <v>21</v>
      </c>
      <c r="B26" s="4" t="s">
        <v>12</v>
      </c>
      <c r="C26" s="9" t="s">
        <v>13</v>
      </c>
      <c r="D26" s="9" t="s">
        <v>13</v>
      </c>
      <c r="E26" s="9" t="s">
        <v>13</v>
      </c>
      <c r="F26" s="9" t="s">
        <v>13</v>
      </c>
      <c r="G26" s="9" t="s">
        <v>13</v>
      </c>
      <c r="H26" s="9" t="s">
        <v>13</v>
      </c>
      <c r="I26" s="9" t="s">
        <v>13</v>
      </c>
      <c r="J26" s="9" t="s">
        <v>13</v>
      </c>
      <c r="K26" s="9" t="s">
        <v>13</v>
      </c>
      <c r="L26" s="9" t="s">
        <v>13</v>
      </c>
      <c r="M26" s="9" t="s">
        <v>13</v>
      </c>
      <c r="N26" s="9" t="s">
        <v>13</v>
      </c>
    </row>
    <row r="27" spans="1:16" ht="15" customHeight="1" x14ac:dyDescent="0.15">
      <c r="A27" s="42" t="s">
        <v>21</v>
      </c>
      <c r="B27" s="5" t="s">
        <v>14</v>
      </c>
    </row>
    <row r="28" spans="1:16" s="6" customFormat="1" ht="15" customHeight="1" x14ac:dyDescent="0.15">
      <c r="A28" s="43" t="s">
        <v>21</v>
      </c>
      <c r="B28" s="7" t="s">
        <v>15</v>
      </c>
      <c r="C28" s="10">
        <v>8.6358445682482401</v>
      </c>
      <c r="D28" s="10">
        <v>12.368763219148001</v>
      </c>
      <c r="E28" s="10">
        <v>15.612652276359</v>
      </c>
      <c r="F28" s="10">
        <v>20.0450777476774</v>
      </c>
      <c r="G28" s="10">
        <v>23.280263851442999</v>
      </c>
      <c r="H28" s="10">
        <v>26.834445082227599</v>
      </c>
      <c r="I28" s="10">
        <v>29.712807320007101</v>
      </c>
      <c r="J28" s="10">
        <v>27.1164293938185</v>
      </c>
      <c r="K28" s="10"/>
      <c r="L28" s="10">
        <v>29.008315821186201</v>
      </c>
      <c r="M28" s="10"/>
      <c r="N28" s="10"/>
    </row>
    <row r="29" spans="1:16" ht="15" hidden="1" customHeight="1" x14ac:dyDescent="0.15">
      <c r="A29" s="42" t="s">
        <v>21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6" s="3" customFormat="1" ht="15" customHeight="1" x14ac:dyDescent="0.15">
      <c r="A30" s="41" t="s">
        <v>22</v>
      </c>
      <c r="B30" s="4" t="s">
        <v>12</v>
      </c>
      <c r="C30" s="9" t="s">
        <v>13</v>
      </c>
      <c r="D30" s="9" t="s">
        <v>13</v>
      </c>
      <c r="E30" s="9" t="s">
        <v>13</v>
      </c>
      <c r="F30" s="9" t="s">
        <v>13</v>
      </c>
      <c r="G30" s="9" t="s">
        <v>13</v>
      </c>
      <c r="H30" s="9" t="s">
        <v>13</v>
      </c>
      <c r="I30" s="9" t="s">
        <v>13</v>
      </c>
      <c r="J30" s="9" t="s">
        <v>13</v>
      </c>
      <c r="K30" s="9" t="s">
        <v>13</v>
      </c>
      <c r="L30" s="9" t="s">
        <v>13</v>
      </c>
      <c r="M30" s="9" t="s">
        <v>13</v>
      </c>
      <c r="N30" s="9" t="s">
        <v>13</v>
      </c>
    </row>
    <row r="31" spans="1:16" ht="15" customHeight="1" x14ac:dyDescent="0.15">
      <c r="A31" s="42" t="s">
        <v>22</v>
      </c>
      <c r="B31" s="5" t="s">
        <v>14</v>
      </c>
    </row>
    <row r="32" spans="1:16" s="6" customFormat="1" ht="15" customHeight="1" x14ac:dyDescent="0.15">
      <c r="A32" s="43" t="s">
        <v>22</v>
      </c>
      <c r="B32" s="7" t="s">
        <v>15</v>
      </c>
      <c r="C32" s="10"/>
      <c r="D32" s="10"/>
      <c r="E32" s="10"/>
      <c r="F32" s="10"/>
      <c r="G32" s="10"/>
      <c r="H32" s="10"/>
      <c r="I32" s="10">
        <v>24.488912976229301</v>
      </c>
      <c r="J32" s="10"/>
      <c r="K32" s="10"/>
      <c r="L32" s="10"/>
      <c r="M32" s="10"/>
      <c r="N32" s="10"/>
    </row>
    <row r="33" spans="1:34" ht="15" hidden="1" customHeight="1" x14ac:dyDescent="0.15">
      <c r="A33" s="42" t="s">
        <v>22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4" ht="15" customHeight="1" x14ac:dyDescent="0.15">
      <c r="R34" s="1" t="s">
        <v>55</v>
      </c>
      <c r="S34" s="1" t="s">
        <v>56</v>
      </c>
      <c r="T34" s="1" t="s">
        <v>44</v>
      </c>
      <c r="U34" s="1" t="s">
        <v>45</v>
      </c>
      <c r="V34" s="1" t="s">
        <v>46</v>
      </c>
      <c r="W34" s="1" t="s">
        <v>47</v>
      </c>
      <c r="X34" s="1" t="s">
        <v>48</v>
      </c>
      <c r="Y34" s="1" t="s">
        <v>54</v>
      </c>
      <c r="Z34" s="1" t="s">
        <v>45</v>
      </c>
      <c r="AA34" s="1" t="s">
        <v>46</v>
      </c>
      <c r="AB34" s="1" t="s">
        <v>47</v>
      </c>
      <c r="AC34" s="1" t="s">
        <v>48</v>
      </c>
      <c r="AD34" s="1" t="s">
        <v>59</v>
      </c>
      <c r="AE34" s="1" t="s">
        <v>45</v>
      </c>
      <c r="AF34" s="1" t="s">
        <v>46</v>
      </c>
      <c r="AG34" s="1" t="s">
        <v>47</v>
      </c>
      <c r="AH34" s="1" t="s">
        <v>48</v>
      </c>
    </row>
    <row r="35" spans="1:34" ht="15" customHeight="1" x14ac:dyDescent="0.15">
      <c r="P35" s="36">
        <v>8.1074990666133928</v>
      </c>
      <c r="Q35" s="10">
        <v>8.6358445682482401</v>
      </c>
      <c r="R35" s="39">
        <v>314830</v>
      </c>
      <c r="S35" s="1">
        <v>314837</v>
      </c>
      <c r="T35" s="1" t="s">
        <v>49</v>
      </c>
      <c r="U35" s="37">
        <f>AVERAGE(C4:E4)</f>
        <v>31.681112046891201</v>
      </c>
      <c r="V35" s="37">
        <f>AVERAGE(F4:H4)</f>
        <v>38.560269283088303</v>
      </c>
      <c r="W35" s="37">
        <f>AVERAGE(I4:K4)</f>
        <v>28.295563593272632</v>
      </c>
      <c r="X35" s="37">
        <f>AVERAGE(L4:N4)</f>
        <v>30.144300189817898</v>
      </c>
      <c r="Y35" s="1" t="s">
        <v>49</v>
      </c>
      <c r="Z35" s="1">
        <f>(U35-37.709)/-3.5654</f>
        <v>1.6906624651115729</v>
      </c>
      <c r="AA35" s="1">
        <f t="shared" ref="AA35:AC35" si="0">(V35-37.709)/-3.5654</f>
        <v>-0.23875842348356419</v>
      </c>
      <c r="AB35" s="1">
        <f t="shared" si="0"/>
        <v>2.6402188833587736</v>
      </c>
      <c r="AC35" s="1">
        <f t="shared" si="0"/>
        <v>2.121697372014951</v>
      </c>
      <c r="AD35" s="1" t="s">
        <v>49</v>
      </c>
      <c r="AE35" s="1">
        <f>10^Z35</f>
        <v>49.052648940213246</v>
      </c>
      <c r="AF35" s="1">
        <f>10^AA35</f>
        <v>0.57708737926409892</v>
      </c>
      <c r="AG35" s="1">
        <f t="shared" ref="AF35:AH39" si="1">10^AB35</f>
        <v>436.73589060386837</v>
      </c>
      <c r="AH35" s="1">
        <f t="shared" si="1"/>
        <v>132.34190201239997</v>
      </c>
    </row>
    <row r="36" spans="1:34" ht="15" customHeight="1" x14ac:dyDescent="0.15">
      <c r="P36" s="36">
        <v>7.1074990666133928</v>
      </c>
      <c r="Q36" s="10">
        <v>12.368763219148001</v>
      </c>
      <c r="R36" s="39">
        <v>323262</v>
      </c>
      <c r="S36" s="1">
        <v>325072</v>
      </c>
      <c r="T36" s="1" t="s">
        <v>50</v>
      </c>
      <c r="U36" s="37">
        <f>AVERAGE(C8:E8)</f>
        <v>30.155849621625567</v>
      </c>
      <c r="V36" s="37">
        <f>AVERAGE(F8:H8)</f>
        <v>34.0848281912643</v>
      </c>
      <c r="W36" s="37">
        <f>AVERAGE(I8:K8)</f>
        <v>30.741709691361233</v>
      </c>
      <c r="X36" s="37">
        <f>AVERAGE(L8:N8)</f>
        <v>31.599229291371699</v>
      </c>
      <c r="Y36" s="1" t="s">
        <v>50</v>
      </c>
      <c r="Z36" s="1">
        <f t="shared" ref="Z36:Z39" si="2">(U36-37.709)/-3.5654</f>
        <v>2.1184580631554488</v>
      </c>
      <c r="AA36" s="1">
        <f t="shared" ref="AA36:AA39" si="3">(V36-37.709)/-3.5654</f>
        <v>1.0164839313220684</v>
      </c>
      <c r="AB36" s="1">
        <f t="shared" ref="AB36:AB39" si="4">(W36-37.709)/-3.5654</f>
        <v>1.9541398745270573</v>
      </c>
      <c r="AC36" s="1">
        <f t="shared" ref="AC36:AC39" si="5">(X36-37.709)/-3.5654</f>
        <v>1.7136284031604601</v>
      </c>
      <c r="AD36" s="1" t="s">
        <v>50</v>
      </c>
      <c r="AE36" s="1">
        <f t="shared" ref="AE36:AE39" si="6">10^Z36</f>
        <v>131.35846449604495</v>
      </c>
      <c r="AF36" s="1">
        <f t="shared" si="1"/>
        <v>10.386851708814698</v>
      </c>
      <c r="AG36" s="1">
        <f t="shared" si="1"/>
        <v>89.978733207332283</v>
      </c>
      <c r="AH36" s="1">
        <f t="shared" si="1"/>
        <v>51.716413970454795</v>
      </c>
    </row>
    <row r="37" spans="1:34" ht="15" customHeight="1" x14ac:dyDescent="0.15">
      <c r="P37" s="36">
        <v>6.1074990666133928</v>
      </c>
      <c r="Q37" s="10">
        <v>15.612652276359</v>
      </c>
      <c r="R37" s="39">
        <v>319106</v>
      </c>
      <c r="S37" s="1">
        <v>319295</v>
      </c>
      <c r="T37" s="1" t="s">
        <v>51</v>
      </c>
      <c r="U37" s="37">
        <f>AVERAGE(C12:E12)</f>
        <v>29.766052896705332</v>
      </c>
      <c r="V37" s="37">
        <f>AVERAGE(F12:H12)</f>
        <v>37.081975464425902</v>
      </c>
      <c r="W37" s="37">
        <f>AVERAGE(I12:K12)</f>
        <v>31.515423840330868</v>
      </c>
      <c r="X37" s="37">
        <f>AVERAGE(L12:N12)</f>
        <v>29.69825685913823</v>
      </c>
      <c r="Y37" s="1" t="s">
        <v>51</v>
      </c>
      <c r="Z37" s="1">
        <f t="shared" si="2"/>
        <v>2.2277856911692013</v>
      </c>
      <c r="AA37" s="1">
        <f t="shared" si="3"/>
        <v>0.17586372793350005</v>
      </c>
      <c r="AB37" s="1">
        <f t="shared" si="4"/>
        <v>1.737133606234682</v>
      </c>
      <c r="AC37" s="1">
        <f t="shared" si="5"/>
        <v>2.2468006789874275</v>
      </c>
      <c r="AD37" s="1" t="s">
        <v>51</v>
      </c>
      <c r="AE37" s="1">
        <f t="shared" si="6"/>
        <v>168.96069651432416</v>
      </c>
      <c r="AF37" s="1">
        <f t="shared" si="1"/>
        <v>1.4992143411699494</v>
      </c>
      <c r="AG37" s="1">
        <f t="shared" si="1"/>
        <v>54.592578371770806</v>
      </c>
      <c r="AH37" s="1">
        <f t="shared" si="1"/>
        <v>176.52274772535151</v>
      </c>
    </row>
    <row r="38" spans="1:34" ht="15" customHeight="1" x14ac:dyDescent="0.15">
      <c r="P38" s="36">
        <v>5.1074990666133928</v>
      </c>
      <c r="Q38" s="10">
        <v>20.0450777476774</v>
      </c>
      <c r="R38" s="39">
        <v>314860</v>
      </c>
      <c r="S38" s="1">
        <v>320343</v>
      </c>
      <c r="T38" s="1" t="s">
        <v>52</v>
      </c>
      <c r="U38" s="37">
        <f>AVERAGE(C16:E16)</f>
        <v>29.284827911083237</v>
      </c>
      <c r="V38" s="37">
        <f>AVERAGE(F16:H16)</f>
        <v>34.769729196975</v>
      </c>
      <c r="W38" s="37">
        <f>AVERAGE(I16:K16)</f>
        <v>22.606566668847297</v>
      </c>
      <c r="X38" s="37">
        <f>AVERAGE(L16:N16)</f>
        <v>23.525052790971333</v>
      </c>
      <c r="Y38" s="1" t="s">
        <v>52</v>
      </c>
      <c r="Z38" s="1">
        <f t="shared" si="2"/>
        <v>2.3627565178989078</v>
      </c>
      <c r="AA38" s="1">
        <f t="shared" si="3"/>
        <v>0.82438739076260825</v>
      </c>
      <c r="AB38" s="1">
        <f t="shared" si="4"/>
        <v>4.2358314161532249</v>
      </c>
      <c r="AC38" s="1">
        <f t="shared" si="5"/>
        <v>3.978220454655486</v>
      </c>
      <c r="AD38" s="1" t="s">
        <v>52</v>
      </c>
      <c r="AE38" s="1">
        <f t="shared" si="6"/>
        <v>230.54543004534409</v>
      </c>
      <c r="AF38" s="1">
        <f t="shared" si="1"/>
        <v>6.6740182633796499</v>
      </c>
      <c r="AG38" s="1">
        <f t="shared" si="1"/>
        <v>17212.003120738726</v>
      </c>
      <c r="AH38" s="1">
        <f t="shared" si="1"/>
        <v>9510.8745797581705</v>
      </c>
    </row>
    <row r="39" spans="1:34" ht="15" customHeight="1" x14ac:dyDescent="0.15">
      <c r="P39" s="36">
        <v>4.1074990666133928</v>
      </c>
      <c r="Q39" s="10">
        <v>23.280263851442999</v>
      </c>
      <c r="R39" s="39">
        <v>320631</v>
      </c>
      <c r="S39" s="1">
        <v>320729</v>
      </c>
      <c r="T39" s="1" t="s">
        <v>53</v>
      </c>
      <c r="U39" s="37">
        <f>AVERAGE(C20:E20)</f>
        <v>22.266344534518399</v>
      </c>
      <c r="V39" s="37">
        <f>AVERAGE(F20:H20)</f>
        <v>25.433868690372396</v>
      </c>
      <c r="W39" s="37">
        <f>AVERAGE(I20:K20)</f>
        <v>22.101747285966866</v>
      </c>
      <c r="X39" s="37">
        <f>AVERAGE(L20:N20)</f>
        <v>24.365188278205768</v>
      </c>
      <c r="Y39" s="1" t="s">
        <v>53</v>
      </c>
      <c r="Z39" s="1">
        <f t="shared" si="2"/>
        <v>4.3312546882486131</v>
      </c>
      <c r="AA39" s="1">
        <f t="shared" si="3"/>
        <v>3.4428482946170438</v>
      </c>
      <c r="AB39" s="1">
        <f t="shared" si="4"/>
        <v>4.3774198446270089</v>
      </c>
      <c r="AC39" s="1">
        <f t="shared" si="5"/>
        <v>3.7425847651860202</v>
      </c>
      <c r="AD39" s="1" t="s">
        <v>53</v>
      </c>
      <c r="AE39" s="1">
        <f t="shared" si="6"/>
        <v>21441.476493649247</v>
      </c>
      <c r="AF39" s="1">
        <f t="shared" si="1"/>
        <v>2772.3515127597398</v>
      </c>
      <c r="AG39" s="1">
        <f t="shared" si="1"/>
        <v>23846.236378184996</v>
      </c>
      <c r="AH39" s="1">
        <f t="shared" si="1"/>
        <v>5528.2129655284079</v>
      </c>
    </row>
    <row r="40" spans="1:34" ht="15" customHeight="1" x14ac:dyDescent="0.15">
      <c r="P40" s="36">
        <v>3.1074990666133928</v>
      </c>
      <c r="Q40" s="10">
        <v>26.834445082227599</v>
      </c>
      <c r="R40" s="38"/>
      <c r="AD40" s="1" t="s">
        <v>60</v>
      </c>
    </row>
    <row r="41" spans="1:34" ht="15" customHeight="1" x14ac:dyDescent="0.15">
      <c r="P41" s="36">
        <v>2.1074990666133928</v>
      </c>
      <c r="Q41" s="10">
        <v>29.712807320007101</v>
      </c>
      <c r="R41" s="38"/>
      <c r="AD41" s="1" t="s">
        <v>49</v>
      </c>
      <c r="AE41" s="1">
        <f>AE35/25</f>
        <v>1.9621059576085298</v>
      </c>
      <c r="AF41" s="1">
        <f t="shared" ref="AF41:AH41" si="7">AF35/25</f>
        <v>2.3083495170563958E-2</v>
      </c>
      <c r="AG41" s="1">
        <f t="shared" si="7"/>
        <v>17.469435624154734</v>
      </c>
      <c r="AH41" s="1">
        <f t="shared" si="7"/>
        <v>5.2936760804959988</v>
      </c>
    </row>
    <row r="42" spans="1:34" ht="15" customHeight="1" x14ac:dyDescent="0.15">
      <c r="P42" s="36">
        <v>1.1074990666133928</v>
      </c>
      <c r="Q42" s="10">
        <v>27.1164293938185</v>
      </c>
      <c r="R42" s="38"/>
      <c r="AD42" s="1" t="s">
        <v>50</v>
      </c>
      <c r="AE42" s="1">
        <f t="shared" ref="AE42:AH42" si="8">AE36/25</f>
        <v>5.2543385798417974</v>
      </c>
      <c r="AF42" s="1">
        <f t="shared" si="8"/>
        <v>0.41547406835258793</v>
      </c>
      <c r="AG42" s="1">
        <f t="shared" si="8"/>
        <v>3.5991493282932914</v>
      </c>
      <c r="AH42" s="1">
        <f t="shared" si="8"/>
        <v>2.068656558818192</v>
      </c>
    </row>
    <row r="43" spans="1:34" ht="15" customHeight="1" x14ac:dyDescent="0.15">
      <c r="AD43" s="1" t="s">
        <v>51</v>
      </c>
      <c r="AE43" s="1">
        <f t="shared" ref="AE43:AH43" si="9">AE37/25</f>
        <v>6.758427860572966</v>
      </c>
      <c r="AF43" s="1">
        <f>AF37/25</f>
        <v>5.996857364679798E-2</v>
      </c>
      <c r="AG43" s="1">
        <f t="shared" si="9"/>
        <v>2.1837031348708322</v>
      </c>
      <c r="AH43" s="1">
        <f t="shared" si="9"/>
        <v>7.0609099090140601</v>
      </c>
    </row>
    <row r="44" spans="1:34" ht="15" customHeight="1" x14ac:dyDescent="0.15">
      <c r="AD44" s="1" t="s">
        <v>52</v>
      </c>
      <c r="AE44" s="1">
        <f t="shared" ref="AE44:AH44" si="10">AE38/25</f>
        <v>9.2218172018137636</v>
      </c>
      <c r="AF44" s="1">
        <f t="shared" si="10"/>
        <v>0.26696073053518599</v>
      </c>
      <c r="AG44" s="1">
        <f t="shared" si="10"/>
        <v>688.48012482954903</v>
      </c>
      <c r="AH44" s="1">
        <f t="shared" si="10"/>
        <v>380.43498319032682</v>
      </c>
    </row>
    <row r="45" spans="1:34" ht="15" customHeight="1" x14ac:dyDescent="0.15">
      <c r="AD45" s="1" t="s">
        <v>53</v>
      </c>
      <c r="AE45" s="1">
        <f t="shared" ref="AE45:AH45" si="11">AE39/25</f>
        <v>857.6590597459699</v>
      </c>
      <c r="AF45" s="1">
        <f t="shared" si="11"/>
        <v>110.89406051038959</v>
      </c>
      <c r="AG45" s="1">
        <f t="shared" si="11"/>
        <v>953.84945512739989</v>
      </c>
      <c r="AH45" s="1">
        <f t="shared" si="11"/>
        <v>221.12851862113632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38.832031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23</v>
      </c>
      <c r="B1" s="13" t="s">
        <v>24</v>
      </c>
    </row>
    <row r="2" spans="1:2" ht="15" customHeight="1" x14ac:dyDescent="0.15">
      <c r="A2" s="13" t="s">
        <v>25</v>
      </c>
    </row>
    <row r="3" spans="1:2" ht="15" customHeight="1" x14ac:dyDescent="0.15">
      <c r="A3" s="13" t="s">
        <v>26</v>
      </c>
      <c r="B3" s="14"/>
    </row>
    <row r="4" spans="1:2" ht="15" customHeight="1" x14ac:dyDescent="0.15">
      <c r="A4" s="13" t="s">
        <v>27</v>
      </c>
    </row>
    <row r="5" spans="1:2" ht="15" customHeight="1" x14ac:dyDescent="0.15">
      <c r="A5" s="13" t="s">
        <v>28</v>
      </c>
      <c r="B5" s="13" t="s">
        <v>29</v>
      </c>
    </row>
    <row r="6" spans="1:2" ht="15" customHeight="1" x14ac:dyDescent="0.15">
      <c r="A6" s="13" t="s">
        <v>30</v>
      </c>
      <c r="B6" s="13" t="s">
        <v>31</v>
      </c>
    </row>
    <row r="7" spans="1:2" ht="15" customHeight="1" x14ac:dyDescent="0.15">
      <c r="A7" s="13" t="s">
        <v>32</v>
      </c>
      <c r="B7" s="15">
        <v>10</v>
      </c>
    </row>
    <row r="8" spans="1:2" ht="15" customHeight="1" x14ac:dyDescent="0.15">
      <c r="A8" s="13" t="s">
        <v>33</v>
      </c>
      <c r="B8" s="15">
        <v>105</v>
      </c>
    </row>
    <row r="9" spans="1:2" ht="15" customHeight="1" x14ac:dyDescent="0.15">
      <c r="A9" s="13" t="s">
        <v>34</v>
      </c>
      <c r="B9" s="13" t="s">
        <v>35</v>
      </c>
    </row>
    <row r="10" spans="1:2" ht="15" customHeight="1" x14ac:dyDescent="0.15">
      <c r="A10" s="13" t="s">
        <v>36</v>
      </c>
      <c r="B10" s="13" t="s">
        <v>37</v>
      </c>
    </row>
    <row r="11" spans="1:2" ht="15" customHeight="1" x14ac:dyDescent="0.15">
      <c r="A11" s="13" t="s">
        <v>38</v>
      </c>
      <c r="B11" s="13" t="s">
        <v>39</v>
      </c>
    </row>
    <row r="12" spans="1:2" ht="15" customHeight="1" x14ac:dyDescent="0.15">
      <c r="A12" s="13" t="s">
        <v>40</v>
      </c>
      <c r="B12" s="13" t="s">
        <v>41</v>
      </c>
    </row>
    <row r="13" spans="1:2" ht="15" customHeight="1" x14ac:dyDescent="0.15">
      <c r="A13" s="13" t="s">
        <v>42</v>
      </c>
      <c r="B13" s="13" t="s">
        <v>43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2024-02-12T16:40:52Z</dcterms:modified>
</cp:coreProperties>
</file>